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80" windowWidth="15576" windowHeight="10176"/>
  </bookViews>
  <sheets>
    <sheet name="Алексеевская 9(2023)" sheetId="8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68" i="8" l="1"/>
  <c r="F38" i="8" l="1"/>
  <c r="F53" i="8" l="1"/>
  <c r="F46" i="8"/>
  <c r="F44" i="8"/>
  <c r="F43" i="8"/>
  <c r="F42" i="8"/>
  <c r="F41" i="8"/>
  <c r="F40" i="8"/>
  <c r="F37" i="8"/>
  <c r="F36" i="8"/>
  <c r="F35" i="8"/>
  <c r="F34" i="8"/>
  <c r="F33" i="8"/>
  <c r="F63" i="8" l="1"/>
  <c r="F62" i="8"/>
  <c r="F57" i="8"/>
  <c r="G26" i="8"/>
  <c r="F26" i="8"/>
  <c r="E26" i="8"/>
  <c r="G21" i="8"/>
  <c r="F21" i="8"/>
  <c r="E21" i="8"/>
  <c r="G10" i="8"/>
  <c r="F10" i="8"/>
  <c r="E10" i="8"/>
  <c r="E5" i="8"/>
  <c r="E4" i="8"/>
  <c r="F31" i="8" l="1"/>
  <c r="E3" i="8"/>
  <c r="F45" i="8"/>
  <c r="F56" i="8" l="1"/>
  <c r="F61" i="8" s="1"/>
  <c r="F64" i="8" l="1"/>
</calcChain>
</file>

<file path=xl/sharedStrings.xml><?xml version="1.0" encoding="utf-8"?>
<sst xmlns="http://schemas.openxmlformats.org/spreadsheetml/2006/main" count="67" uniqueCount="59">
  <si>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</si>
  <si>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</si>
  <si>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</si>
  <si>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</si>
  <si>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</si>
  <si>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</si>
  <si>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</si>
  <si>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</si>
  <si>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</si>
  <si>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</si>
  <si>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</si>
  <si>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</si>
  <si>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</si>
  <si>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</si>
  <si>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</si>
  <si>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</si>
  <si>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</si>
  <si>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</si>
  <si>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</si>
  <si>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</si>
  <si>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</si>
  <si>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</si>
  <si>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</si>
  <si>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</si>
  <si>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</si>
  <si>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</si>
  <si>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</si>
  <si>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</si>
  <si>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</si>
  <si>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</si>
  <si>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</si>
  <si>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Итого управление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</si>
  <si>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</si>
  <si>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</si>
  <si>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</si>
  <si>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</si>
  <si>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</si>
  <si>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</si>
  <si>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</si>
  <si>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</si>
  <si>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</si>
  <si>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*Задолженность</t>
  </si>
  <si>
    <t>в рублях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</si>
  <si>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</si>
  <si>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</si>
  <si>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</si>
  <si>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</si>
  <si>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</si>
  <si>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</si>
  <si>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</si>
  <si>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</si>
  <si>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</si>
  <si>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</si>
  <si>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Задолженность на 01.01.2023 г.</t>
  </si>
  <si>
    <t>-КР ХВ на содержание общего имущества</t>
  </si>
  <si>
    <t>-КР ГВ на содержание общего имущества</t>
  </si>
  <si>
    <t>Оплата труда рабочих и тариф</t>
  </si>
  <si>
    <t>Годовой отчет  управляющей организации ООО " ЦУК"   за 2023 год</t>
  </si>
  <si>
    <t>перед собственниками дома по адресу: ул. Профсоюзная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</si>
</sst>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8" fillId="0" borderId="1" xfId="0" applyFont="1" applyBorder="1" applyAlignment="1">
      <alignment horizontal="left"/>
    </xf>
    <xf numFmtId="4" fontId="8" fillId="0" borderId="4" xfId="0" applyNumberFormat="1" applyFont="1" applyBorder="1"/>
    <xf numFmtId="4" fontId="7" fillId="0" borderId="4" xfId="0" applyNumberFormat="1" applyFont="1" applyFill="1" applyBorder="1" applyAlignment="1">
      <alignment horizontal="right"/>
    </xf>
    <xf numFmtId="0" fontId="3" fillId="2" borderId="0" xfId="0" applyFont="1" applyFill="1"/>
    <xf numFmtId="4" fontId="3" fillId="0" borderId="0" xfId="0" applyNumberFormat="1" applyFont="1" applyFill="1"/>
    <xf numFmtId="0" fontId="3" fillId="0" borderId="0" xfId="0" applyFont="1" applyFill="1"/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14">
          <cell r="CQ414">
            <v>0</v>
          </cell>
          <cell r="CR414">
            <v>0</v>
          </cell>
          <cell r="CS414">
            <v>0</v>
          </cell>
          <cell r="DI4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0</v>
          </cell>
          <cell r="X414">
            <v>0</v>
          </cell>
          <cell r="Y414">
            <v>0</v>
          </cell>
          <cell r="AV414">
            <v>0</v>
          </cell>
          <cell r="AW414">
            <v>0</v>
          </cell>
          <cell r="AX414">
            <v>0</v>
          </cell>
          <cell r="CT414">
            <v>13734.797999999999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FA414">
            <v>0</v>
          </cell>
          <cell r="FB414">
            <v>0</v>
          </cell>
          <cell r="FE414">
            <v>0</v>
          </cell>
          <cell r="FF414">
            <v>0</v>
          </cell>
          <cell r="FH414">
            <v>0</v>
          </cell>
          <cell r="FX414">
            <v>0</v>
          </cell>
          <cell r="FY414">
            <v>0</v>
          </cell>
          <cell r="GO414">
            <v>36233.400000000009</v>
          </cell>
          <cell r="GP414">
            <v>4059.716599190283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8" customWidth="1"/>
    <col min="6" max="6" width="14.109375" style="8" customWidth="1"/>
    <col min="7" max="7" width="15.21875" style="8" customWidth="1"/>
    <col min="8" max="8" width="8.77734375" style="8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customHeight="1" x14ac:dyDescent="0.25">
      <c r="A1" s="51" t="s">
        <v>57</v>
      </c>
      <c r="B1" s="51"/>
      <c r="C1" s="51"/>
      <c r="D1" s="51"/>
      <c r="E1" s="51"/>
      <c r="F1" s="51"/>
      <c r="G1" s="52"/>
      <c r="I1" s="22"/>
    </row>
    <row r="2" spans="1:9" ht="22.5" customHeight="1" x14ac:dyDescent="0.25">
      <c r="A2" s="51" t="s">
        <v>58</v>
      </c>
      <c r="B2" s="52"/>
      <c r="C2" s="52"/>
      <c r="D2" s="52"/>
      <c r="E2" s="52"/>
      <c r="F2" s="52"/>
      <c r="G2" s="52"/>
      <c r="I2" s="22"/>
    </row>
    <row r="3" spans="1:9" hidden="1" x14ac:dyDescent="0.25">
      <c r="A3" s="53" t="s">
        <v>0</v>
      </c>
      <c r="B3" s="54"/>
      <c r="C3" s="54"/>
      <c r="D3" s="54"/>
      <c r="E3" s="23">
        <f>E4+E5</f>
        <v>18358.3</v>
      </c>
      <c r="F3" s="23" t="s">
        <v>1</v>
      </c>
      <c r="G3" s="23"/>
      <c r="I3" s="22"/>
    </row>
    <row r="4" spans="1:9" hidden="1" x14ac:dyDescent="0.25">
      <c r="A4" s="53" t="s">
        <v>2</v>
      </c>
      <c r="B4" s="54"/>
      <c r="C4" s="54"/>
      <c r="D4" s="54"/>
      <c r="E4" s="23">
        <f>'[1]2018'!E4</f>
        <v>17955.8</v>
      </c>
      <c r="F4" s="23" t="s">
        <v>1</v>
      </c>
      <c r="G4" s="23"/>
      <c r="I4" s="22"/>
    </row>
    <row r="5" spans="1:9" hidden="1" x14ac:dyDescent="0.25">
      <c r="A5" s="53" t="s">
        <v>3</v>
      </c>
      <c r="B5" s="54"/>
      <c r="C5" s="54"/>
      <c r="D5" s="54"/>
      <c r="E5" s="23">
        <f>'[1]2018'!E5</f>
        <v>402.5</v>
      </c>
      <c r="F5" s="23" t="s">
        <v>4</v>
      </c>
      <c r="G5" s="23"/>
      <c r="I5" s="22"/>
    </row>
    <row r="6" spans="1:9" ht="17.399999999999999" x14ac:dyDescent="0.25">
      <c r="A6" s="36"/>
      <c r="B6" s="37"/>
      <c r="C6" s="37"/>
      <c r="D6" s="37"/>
      <c r="E6" s="24" t="s">
        <v>42</v>
      </c>
      <c r="F6" s="23"/>
      <c r="G6" s="23"/>
      <c r="I6" s="22"/>
    </row>
    <row r="7" spans="1:9" ht="10.8" customHeight="1" x14ac:dyDescent="0.3">
      <c r="A7" s="2"/>
      <c r="B7" s="25"/>
      <c r="C7" s="4"/>
      <c r="D7" s="5"/>
      <c r="E7" s="26"/>
      <c r="F7" s="27"/>
      <c r="G7" s="20"/>
      <c r="H7" s="20"/>
      <c r="I7" s="22"/>
    </row>
    <row r="8" spans="1:9" ht="8.4" customHeight="1" x14ac:dyDescent="0.3">
      <c r="A8" s="2"/>
      <c r="B8" s="3"/>
      <c r="C8" s="4"/>
      <c r="D8" s="5"/>
      <c r="E8" s="28"/>
      <c r="F8" s="27"/>
      <c r="G8" s="20"/>
    </row>
    <row r="9" spans="1:9" ht="39.6" x14ac:dyDescent="0.25">
      <c r="A9" s="48" t="s">
        <v>5</v>
      </c>
      <c r="B9" s="49"/>
      <c r="C9" s="49"/>
      <c r="D9" s="50"/>
      <c r="E9" s="29" t="s">
        <v>6</v>
      </c>
      <c r="F9" s="29" t="s">
        <v>7</v>
      </c>
      <c r="G9" s="30" t="s">
        <v>43</v>
      </c>
    </row>
    <row r="10" spans="1:9" ht="15.6" x14ac:dyDescent="0.3">
      <c r="A10" s="45" t="s">
        <v>8</v>
      </c>
      <c r="B10" s="46"/>
      <c r="C10" s="46"/>
      <c r="D10" s="47"/>
      <c r="E10" s="31">
        <f>SUM(E11:E16)</f>
        <v>15933.51</v>
      </c>
      <c r="F10" s="31">
        <f>SUM(F11:F16)</f>
        <v>0.7</v>
      </c>
      <c r="G10" s="31">
        <f>SUM(G11:G16)</f>
        <v>15932.81</v>
      </c>
    </row>
    <row r="11" spans="1:9" ht="15.6" x14ac:dyDescent="0.3">
      <c r="A11" s="39" t="s">
        <v>9</v>
      </c>
      <c r="B11" s="40"/>
      <c r="C11" s="40"/>
      <c r="D11" s="41"/>
      <c r="E11" s="7"/>
      <c r="F11" s="7"/>
      <c r="G11" s="7"/>
    </row>
    <row r="12" spans="1:9" ht="15.6" x14ac:dyDescent="0.3">
      <c r="A12" s="39" t="s">
        <v>10</v>
      </c>
      <c r="B12" s="40"/>
      <c r="C12" s="40"/>
      <c r="D12" s="41"/>
      <c r="E12" s="7"/>
      <c r="F12" s="7"/>
      <c r="G12" s="7"/>
    </row>
    <row r="13" spans="1:9" ht="15.6" x14ac:dyDescent="0.3">
      <c r="A13" s="39" t="s">
        <v>11</v>
      </c>
      <c r="B13" s="40"/>
      <c r="C13" s="40"/>
      <c r="D13" s="41"/>
      <c r="E13" s="7"/>
      <c r="F13" s="7"/>
      <c r="G13" s="7"/>
    </row>
    <row r="14" spans="1:9" ht="15.6" x14ac:dyDescent="0.3">
      <c r="A14" s="39" t="s">
        <v>12</v>
      </c>
      <c r="B14" s="40"/>
      <c r="C14" s="40"/>
      <c r="D14" s="41"/>
      <c r="E14" s="7"/>
      <c r="F14" s="7"/>
      <c r="G14" s="7"/>
    </row>
    <row r="15" spans="1:9" ht="15.6" x14ac:dyDescent="0.3">
      <c r="A15" s="38" t="s">
        <v>52</v>
      </c>
      <c r="B15" s="38"/>
      <c r="C15" s="38"/>
      <c r="D15" s="38"/>
      <c r="E15" s="7"/>
      <c r="F15" s="7"/>
      <c r="G15" s="7"/>
    </row>
    <row r="16" spans="1:9" ht="15.6" x14ac:dyDescent="0.3">
      <c r="A16" s="39" t="s">
        <v>44</v>
      </c>
      <c r="B16" s="40"/>
      <c r="C16" s="40"/>
      <c r="D16" s="41"/>
      <c r="E16" s="7">
        <v>15933.51</v>
      </c>
      <c r="F16" s="7">
        <v>0.7</v>
      </c>
      <c r="G16" s="7">
        <v>15932.81</v>
      </c>
    </row>
    <row r="17" spans="1:10" ht="63.75" customHeight="1" x14ac:dyDescent="0.3">
      <c r="A17" s="42" t="s">
        <v>45</v>
      </c>
      <c r="B17" s="43"/>
      <c r="C17" s="43"/>
      <c r="D17" s="44"/>
      <c r="E17" s="7">
        <v>128857.98</v>
      </c>
      <c r="F17" s="7">
        <v>1285.25</v>
      </c>
      <c r="G17" s="7">
        <v>127572.73</v>
      </c>
    </row>
    <row r="18" spans="1:10" ht="15.6" hidden="1" x14ac:dyDescent="0.3">
      <c r="A18" s="38" t="s">
        <v>46</v>
      </c>
      <c r="B18" s="38"/>
      <c r="C18" s="38"/>
      <c r="D18" s="38"/>
      <c r="E18" s="7"/>
      <c r="F18" s="7"/>
      <c r="G18" s="7"/>
      <c r="J18" s="8"/>
    </row>
    <row r="19" spans="1:10" ht="15.6" hidden="1" x14ac:dyDescent="0.3">
      <c r="A19" s="38" t="s">
        <v>47</v>
      </c>
      <c r="B19" s="38"/>
      <c r="C19" s="38"/>
      <c r="D19" s="38"/>
      <c r="E19" s="7"/>
      <c r="F19" s="7"/>
      <c r="G19" s="7"/>
    </row>
    <row r="20" spans="1:10" ht="15.6" hidden="1" x14ac:dyDescent="0.3">
      <c r="A20" s="38" t="s">
        <v>48</v>
      </c>
      <c r="B20" s="38"/>
      <c r="C20" s="38"/>
      <c r="D20" s="38"/>
      <c r="E20" s="7"/>
      <c r="F20" s="7"/>
      <c r="G20" s="7"/>
    </row>
    <row r="21" spans="1:10" ht="32.25" customHeight="1" x14ac:dyDescent="0.3">
      <c r="A21" s="55" t="s">
        <v>49</v>
      </c>
      <c r="B21" s="56"/>
      <c r="C21" s="56"/>
      <c r="D21" s="57"/>
      <c r="E21" s="32">
        <f>SUM(E22:E25)</f>
        <v>7543.94</v>
      </c>
      <c r="F21" s="32">
        <f>SUM(F22:F25)</f>
        <v>8.2199999999999989</v>
      </c>
      <c r="G21" s="32">
        <f>SUM(G22:G25)</f>
        <v>7535.72</v>
      </c>
    </row>
    <row r="22" spans="1:10" ht="15.6" x14ac:dyDescent="0.3">
      <c r="A22" s="39" t="s">
        <v>54</v>
      </c>
      <c r="B22" s="40"/>
      <c r="C22" s="40"/>
      <c r="D22" s="41"/>
      <c r="E22" s="7">
        <v>337.49</v>
      </c>
      <c r="F22" s="7">
        <v>2.76</v>
      </c>
      <c r="G22" s="7">
        <v>334.73</v>
      </c>
    </row>
    <row r="23" spans="1:10" ht="15.6" x14ac:dyDescent="0.3">
      <c r="A23" s="39" t="s">
        <v>55</v>
      </c>
      <c r="B23" s="40"/>
      <c r="C23" s="40"/>
      <c r="D23" s="41"/>
      <c r="E23" s="7"/>
      <c r="F23" s="7"/>
      <c r="G23" s="7"/>
    </row>
    <row r="24" spans="1:10" ht="15.6" x14ac:dyDescent="0.3">
      <c r="A24" s="39" t="s">
        <v>32</v>
      </c>
      <c r="B24" s="40"/>
      <c r="C24" s="40"/>
      <c r="D24" s="41"/>
      <c r="E24" s="7">
        <v>6988.47</v>
      </c>
      <c r="F24" s="7">
        <v>3.68</v>
      </c>
      <c r="G24" s="7">
        <v>6984.79</v>
      </c>
    </row>
    <row r="25" spans="1:10" ht="15.6" x14ac:dyDescent="0.3">
      <c r="A25" s="39" t="s">
        <v>50</v>
      </c>
      <c r="B25" s="40"/>
      <c r="C25" s="40"/>
      <c r="D25" s="41"/>
      <c r="E25" s="7">
        <v>217.98</v>
      </c>
      <c r="F25" s="7">
        <v>1.78</v>
      </c>
      <c r="G25" s="7">
        <v>216.2</v>
      </c>
    </row>
    <row r="26" spans="1:10" ht="15.6" hidden="1" x14ac:dyDescent="0.3">
      <c r="A26" s="58" t="s">
        <v>13</v>
      </c>
      <c r="B26" s="58"/>
      <c r="C26" s="58"/>
      <c r="D26" s="58"/>
      <c r="E26" s="31">
        <f>E27</f>
        <v>0</v>
      </c>
      <c r="F26" s="31">
        <f>F27</f>
        <v>0</v>
      </c>
      <c r="G26" s="31">
        <f>G27</f>
        <v>0</v>
      </c>
    </row>
    <row r="27" spans="1:10" ht="15.6" hidden="1" x14ac:dyDescent="0.3">
      <c r="A27" s="38" t="s">
        <v>14</v>
      </c>
      <c r="B27" s="38"/>
      <c r="C27" s="38"/>
      <c r="D27" s="38"/>
      <c r="E27" s="7"/>
      <c r="F27" s="7"/>
      <c r="G27" s="7"/>
      <c r="J27" s="8"/>
    </row>
    <row r="28" spans="1:10" ht="8.4" customHeight="1" x14ac:dyDescent="0.3">
      <c r="A28" s="33"/>
      <c r="B28" s="33"/>
      <c r="C28" s="33"/>
      <c r="D28" s="33"/>
      <c r="E28" s="9"/>
      <c r="F28" s="9"/>
    </row>
    <row r="29" spans="1:10" ht="15.6" x14ac:dyDescent="0.3">
      <c r="A29" s="10" t="s">
        <v>36</v>
      </c>
      <c r="B29" s="10"/>
      <c r="C29" s="10"/>
      <c r="D29" s="10"/>
      <c r="E29" s="11"/>
      <c r="F29" s="6"/>
    </row>
    <row r="30" spans="1:10" ht="15.6" x14ac:dyDescent="0.3">
      <c r="A30" s="61" t="s">
        <v>53</v>
      </c>
      <c r="B30" s="61"/>
      <c r="C30" s="61"/>
      <c r="D30" s="61"/>
      <c r="E30" s="61"/>
      <c r="F30" s="17">
        <v>0</v>
      </c>
      <c r="G30" s="34"/>
    </row>
    <row r="31" spans="1:10" x14ac:dyDescent="0.25">
      <c r="A31" s="62" t="s">
        <v>37</v>
      </c>
      <c r="B31" s="63"/>
      <c r="C31" s="63"/>
      <c r="D31" s="63"/>
      <c r="E31" s="64"/>
      <c r="F31" s="59">
        <f>SUM(F33:F37)</f>
        <v>0</v>
      </c>
      <c r="G31" s="1"/>
      <c r="H31" s="1"/>
    </row>
    <row r="32" spans="1:10" ht="67.2" customHeight="1" x14ac:dyDescent="0.25">
      <c r="A32" s="65"/>
      <c r="B32" s="66"/>
      <c r="C32" s="66"/>
      <c r="D32" s="66"/>
      <c r="E32" s="67"/>
      <c r="F32" s="60"/>
      <c r="G32" s="1"/>
      <c r="H32" s="1"/>
    </row>
    <row r="33" spans="1:12" ht="15.6" hidden="1" x14ac:dyDescent="0.3">
      <c r="A33" s="68" t="s">
        <v>15</v>
      </c>
      <c r="B33" s="69"/>
      <c r="C33" s="69"/>
      <c r="D33" s="69"/>
      <c r="E33" s="70"/>
      <c r="F33" s="12">
        <f>'[2]УК ВР декабрь нар'!W414+'[2]УК ВР декабрь нар'!FE414</f>
        <v>0</v>
      </c>
      <c r="G33" s="1"/>
      <c r="H33" s="1"/>
      <c r="L33" s="21"/>
    </row>
    <row r="34" spans="1:12" ht="15.6" hidden="1" x14ac:dyDescent="0.3">
      <c r="A34" s="68" t="s">
        <v>29</v>
      </c>
      <c r="B34" s="69"/>
      <c r="C34" s="69"/>
      <c r="D34" s="69"/>
      <c r="E34" s="70"/>
      <c r="F34" s="12">
        <f>'[2]УК ВР декабрь нар'!FF414+'[2]УК ВР декабрь нар'!X414</f>
        <v>0</v>
      </c>
      <c r="G34" s="1"/>
      <c r="H34" s="1"/>
    </row>
    <row r="35" spans="1:12" ht="15.6" hidden="1" x14ac:dyDescent="0.3">
      <c r="A35" s="68" t="s">
        <v>17</v>
      </c>
      <c r="B35" s="69"/>
      <c r="C35" s="69"/>
      <c r="D35" s="69"/>
      <c r="E35" s="70"/>
      <c r="F35" s="12">
        <f>'[2]УК ВР декабрь нар'!Y414+'[2]УК ВР декабрь нар'!FH414+'[2]УК ВР декабрь нар'!AW414</f>
        <v>0</v>
      </c>
      <c r="G35" s="1"/>
      <c r="H35" s="1"/>
    </row>
    <row r="36" spans="1:12" ht="15.6" hidden="1" x14ac:dyDescent="0.3">
      <c r="A36" s="68" t="s">
        <v>18</v>
      </c>
      <c r="B36" s="69"/>
      <c r="C36" s="69"/>
      <c r="D36" s="69"/>
      <c r="E36" s="70"/>
      <c r="F36" s="12">
        <f>'[2]УК ВР декабрь нар'!AV414+'[2]УК ВР декабрь нар'!FX414</f>
        <v>0</v>
      </c>
      <c r="G36" s="1"/>
      <c r="H36" s="1"/>
    </row>
    <row r="37" spans="1:12" ht="26.4" hidden="1" customHeight="1" x14ac:dyDescent="0.3">
      <c r="A37" s="71" t="s">
        <v>33</v>
      </c>
      <c r="B37" s="72"/>
      <c r="C37" s="72"/>
      <c r="D37" s="72"/>
      <c r="E37" s="73"/>
      <c r="F37" s="12">
        <f>'[2]УК ВР декабрь нар'!FY414+'[2]УК ВР декабрь нар'!AX414</f>
        <v>0</v>
      </c>
      <c r="G37" s="1"/>
      <c r="H37" s="1"/>
    </row>
    <row r="38" spans="1:12" x14ac:dyDescent="0.25">
      <c r="A38" s="62" t="s">
        <v>38</v>
      </c>
      <c r="B38" s="63"/>
      <c r="C38" s="63"/>
      <c r="D38" s="63"/>
      <c r="E38" s="64"/>
      <c r="F38" s="59">
        <f>SUM(F40:F44)+800</f>
        <v>14534.797999999999</v>
      </c>
      <c r="G38" s="1"/>
      <c r="H38" s="1"/>
    </row>
    <row r="39" spans="1:12" ht="94.8" customHeight="1" x14ac:dyDescent="0.25">
      <c r="A39" s="65"/>
      <c r="B39" s="66"/>
      <c r="C39" s="66"/>
      <c r="D39" s="66"/>
      <c r="E39" s="67"/>
      <c r="F39" s="60"/>
      <c r="G39" s="1"/>
      <c r="H39" s="1"/>
    </row>
    <row r="40" spans="1:12" ht="15.6" hidden="1" customHeight="1" x14ac:dyDescent="0.3">
      <c r="A40" s="82" t="s">
        <v>56</v>
      </c>
      <c r="B40" s="82"/>
      <c r="C40" s="82"/>
      <c r="D40" s="82"/>
      <c r="E40" s="82"/>
      <c r="F40" s="12">
        <f>'[2]УК ВР март нар'!CQ414+'[2]УК ВР декабрь нар'!CT414+'[2]УК ВР декабрь нар'!ED414+'[2]УК ВР декабрь нар'!EE414</f>
        <v>13734.797999999999</v>
      </c>
      <c r="G40" s="1"/>
      <c r="H40" s="1"/>
      <c r="L40" s="19"/>
    </row>
    <row r="41" spans="1:12" ht="15.6" hidden="1" customHeight="1" x14ac:dyDescent="0.3">
      <c r="A41" s="82" t="s">
        <v>29</v>
      </c>
      <c r="B41" s="82"/>
      <c r="C41" s="82"/>
      <c r="D41" s="82"/>
      <c r="E41" s="82"/>
      <c r="F41" s="12">
        <f>'[2]УК ВР март нар'!CR414+'[2]УК ВР декабрь нар'!EF414</f>
        <v>0</v>
      </c>
      <c r="G41" s="1"/>
      <c r="H41" s="1"/>
    </row>
    <row r="42" spans="1:12" ht="15.6" hidden="1" customHeight="1" x14ac:dyDescent="0.3">
      <c r="A42" s="82" t="s">
        <v>17</v>
      </c>
      <c r="B42" s="82"/>
      <c r="C42" s="82"/>
      <c r="D42" s="82"/>
      <c r="E42" s="82"/>
      <c r="F42" s="12">
        <f>'[2]УК ВР март нар'!CS414+'[2]УК ВР декабрь нар'!EG414</f>
        <v>0</v>
      </c>
      <c r="G42" s="1"/>
      <c r="H42" s="1"/>
    </row>
    <row r="43" spans="1:12" ht="15.6" hidden="1" customHeight="1" x14ac:dyDescent="0.3">
      <c r="A43" s="82" t="s">
        <v>18</v>
      </c>
      <c r="B43" s="82"/>
      <c r="C43" s="82"/>
      <c r="D43" s="82"/>
      <c r="E43" s="82"/>
      <c r="F43" s="12">
        <f>'[2]УК ВР декабрь нар'!FA414</f>
        <v>0</v>
      </c>
      <c r="G43" s="1"/>
      <c r="H43" s="1"/>
    </row>
    <row r="44" spans="1:12" ht="51" hidden="1" customHeight="1" x14ac:dyDescent="0.3">
      <c r="A44" s="71" t="s">
        <v>34</v>
      </c>
      <c r="B44" s="74"/>
      <c r="C44" s="74"/>
      <c r="D44" s="74"/>
      <c r="E44" s="75"/>
      <c r="F44" s="12">
        <f>'[2]УК ВР март нар'!DI414+'[2]УК ВР декабрь нар'!FB414</f>
        <v>0</v>
      </c>
      <c r="G44" s="1"/>
      <c r="H44" s="1"/>
    </row>
    <row r="45" spans="1:12" ht="63.6" customHeight="1" x14ac:dyDescent="0.3">
      <c r="A45" s="76" t="s">
        <v>39</v>
      </c>
      <c r="B45" s="77"/>
      <c r="C45" s="77"/>
      <c r="D45" s="77"/>
      <c r="E45" s="78"/>
      <c r="F45" s="13">
        <f>SUM(F46:F54)</f>
        <v>40293.116599190289</v>
      </c>
      <c r="G45" s="1"/>
      <c r="H45" s="1"/>
    </row>
    <row r="46" spans="1:12" ht="15.6" hidden="1" x14ac:dyDescent="0.3">
      <c r="A46" s="79" t="s">
        <v>19</v>
      </c>
      <c r="B46" s="80"/>
      <c r="C46" s="80"/>
      <c r="D46" s="80"/>
      <c r="E46" s="81"/>
      <c r="F46" s="12">
        <f>'[2]УК ВР декабрь нар'!GO414+'[2]УК ВР декабрь нар'!GP414</f>
        <v>40293.116599190289</v>
      </c>
      <c r="G46" s="1"/>
      <c r="H46" s="1"/>
      <c r="L46" s="19"/>
    </row>
    <row r="47" spans="1:12" ht="15.6" hidden="1" x14ac:dyDescent="0.3">
      <c r="A47" s="68" t="s">
        <v>29</v>
      </c>
      <c r="B47" s="69"/>
      <c r="C47" s="69"/>
      <c r="D47" s="69"/>
      <c r="E47" s="69"/>
      <c r="F47" s="12"/>
      <c r="G47" s="1"/>
      <c r="H47" s="1"/>
    </row>
    <row r="48" spans="1:12" ht="15.6" hidden="1" x14ac:dyDescent="0.3">
      <c r="A48" s="82" t="s">
        <v>20</v>
      </c>
      <c r="B48" s="82"/>
      <c r="C48" s="82"/>
      <c r="D48" s="82"/>
      <c r="E48" s="68"/>
      <c r="F48" s="12"/>
      <c r="G48" s="1"/>
      <c r="H48" s="1"/>
    </row>
    <row r="49" spans="1:15" ht="15.6" hidden="1" x14ac:dyDescent="0.3">
      <c r="A49" s="68" t="s">
        <v>16</v>
      </c>
      <c r="B49" s="69"/>
      <c r="C49" s="69"/>
      <c r="D49" s="69"/>
      <c r="E49" s="69"/>
      <c r="F49" s="12"/>
      <c r="G49" s="1"/>
      <c r="H49" s="1"/>
    </row>
    <row r="50" spans="1:15" ht="15.6" hidden="1" x14ac:dyDescent="0.3">
      <c r="A50" s="82" t="s">
        <v>21</v>
      </c>
      <c r="B50" s="82"/>
      <c r="C50" s="82"/>
      <c r="D50" s="82"/>
      <c r="E50" s="68"/>
      <c r="F50" s="12"/>
      <c r="G50" s="1"/>
      <c r="H50" s="1"/>
    </row>
    <row r="51" spans="1:15" ht="15.6" hidden="1" x14ac:dyDescent="0.3">
      <c r="A51" s="68" t="s">
        <v>16</v>
      </c>
      <c r="B51" s="69"/>
      <c r="C51" s="69"/>
      <c r="D51" s="69"/>
      <c r="E51" s="69"/>
      <c r="F51" s="12"/>
      <c r="G51" s="1"/>
      <c r="H51" s="1"/>
    </row>
    <row r="52" spans="1:15" ht="15.6" hidden="1" x14ac:dyDescent="0.3">
      <c r="A52" s="82" t="s">
        <v>17</v>
      </c>
      <c r="B52" s="82"/>
      <c r="C52" s="82"/>
      <c r="D52" s="82"/>
      <c r="E52" s="68"/>
      <c r="F52" s="12"/>
      <c r="G52" s="1"/>
      <c r="H52" s="1"/>
    </row>
    <row r="53" spans="1:15" ht="15.6" hidden="1" x14ac:dyDescent="0.3">
      <c r="A53" s="68" t="s">
        <v>18</v>
      </c>
      <c r="B53" s="69"/>
      <c r="C53" s="69"/>
      <c r="D53" s="69"/>
      <c r="E53" s="69"/>
      <c r="F53" s="12">
        <f>'[2]УК ВР декабрь нар'!GR414+'[2]УК ВР декабрь нар'!GS414+'[2]УК ВР декабрь нар'!GT414+'[2]УК ВР декабрь нар'!GU414+'[2]УК ВР декабрь нар'!GV414+'[2]УК ВР декабрь нар'!GW414+'[2]УК ВР декабрь нар'!GX414+'[2]УК ВР декабрь нар'!GY414+'[2]УК ВР декабрь нар'!GZ414</f>
        <v>0</v>
      </c>
      <c r="G53" s="1"/>
      <c r="H53" s="1"/>
    </row>
    <row r="54" spans="1:15" ht="15.6" hidden="1" x14ac:dyDescent="0.3">
      <c r="A54" s="71" t="s">
        <v>35</v>
      </c>
      <c r="B54" s="74"/>
      <c r="C54" s="74"/>
      <c r="D54" s="74"/>
      <c r="E54" s="75"/>
      <c r="F54" s="12"/>
      <c r="G54" s="1"/>
      <c r="H54" s="1"/>
    </row>
    <row r="55" spans="1:15" ht="15.6" hidden="1" customHeight="1" x14ac:dyDescent="0.3">
      <c r="A55" s="76" t="s">
        <v>30</v>
      </c>
      <c r="B55" s="69"/>
      <c r="C55" s="69"/>
      <c r="D55" s="69"/>
      <c r="E55" s="70"/>
      <c r="F55" s="18"/>
      <c r="G55" s="1"/>
      <c r="H55" s="1"/>
    </row>
    <row r="56" spans="1:15" ht="15.6" x14ac:dyDescent="0.3">
      <c r="A56" s="83" t="s">
        <v>40</v>
      </c>
      <c r="B56" s="84"/>
      <c r="C56" s="84"/>
      <c r="D56" s="84"/>
      <c r="E56" s="85"/>
      <c r="F56" s="13">
        <f>F31+F38+F45+F55</f>
        <v>54827.914599190291</v>
      </c>
      <c r="H56" s="1"/>
      <c r="K56" s="8"/>
    </row>
    <row r="57" spans="1:15" ht="15.6" x14ac:dyDescent="0.3">
      <c r="A57" s="16" t="s">
        <v>31</v>
      </c>
      <c r="B57" s="35"/>
      <c r="C57" s="35"/>
      <c r="D57" s="35"/>
      <c r="E57" s="35"/>
      <c r="F57" s="13">
        <f>F58+F59+F60</f>
        <v>5303.59</v>
      </c>
      <c r="G57" s="1"/>
      <c r="H57" s="1"/>
    </row>
    <row r="58" spans="1:15" ht="15.6" x14ac:dyDescent="0.3">
      <c r="A58" s="68" t="s">
        <v>22</v>
      </c>
      <c r="B58" s="69"/>
      <c r="C58" s="69"/>
      <c r="D58" s="69"/>
      <c r="E58" s="69"/>
      <c r="F58" s="12">
        <v>4050.92</v>
      </c>
      <c r="G58" s="1"/>
      <c r="H58" s="1"/>
    </row>
    <row r="59" spans="1:15" ht="15.6" x14ac:dyDescent="0.3">
      <c r="A59" s="68" t="s">
        <v>23</v>
      </c>
      <c r="B59" s="69"/>
      <c r="C59" s="69"/>
      <c r="D59" s="69"/>
      <c r="E59" s="69"/>
      <c r="F59" s="12">
        <v>1252.67</v>
      </c>
      <c r="G59" s="1"/>
      <c r="H59" s="1"/>
    </row>
    <row r="60" spans="1:15" ht="18" hidden="1" customHeight="1" x14ac:dyDescent="0.3">
      <c r="A60" s="79" t="s">
        <v>24</v>
      </c>
      <c r="B60" s="80"/>
      <c r="C60" s="80"/>
      <c r="D60" s="80"/>
      <c r="E60" s="81"/>
      <c r="F60" s="12">
        <v>0</v>
      </c>
      <c r="G60" s="1"/>
      <c r="H60" s="1"/>
    </row>
    <row r="61" spans="1:15" ht="15.6" x14ac:dyDescent="0.3">
      <c r="A61" s="86" t="s">
        <v>25</v>
      </c>
      <c r="B61" s="86"/>
      <c r="C61" s="86"/>
      <c r="D61" s="86"/>
      <c r="E61" s="86"/>
      <c r="F61" s="13">
        <f>F56+F57</f>
        <v>60131.504599190288</v>
      </c>
      <c r="G61" s="1"/>
      <c r="H61" s="1"/>
      <c r="N61" s="8"/>
      <c r="O61" s="8"/>
    </row>
    <row r="62" spans="1:15" ht="15.6" x14ac:dyDescent="0.3">
      <c r="A62" s="61" t="s">
        <v>26</v>
      </c>
      <c r="B62" s="61"/>
      <c r="C62" s="61"/>
      <c r="D62" s="61"/>
      <c r="E62" s="61"/>
      <c r="F62" s="14">
        <f>E17</f>
        <v>128857.98</v>
      </c>
      <c r="G62" s="1"/>
      <c r="H62" s="1"/>
    </row>
    <row r="63" spans="1:15" ht="15.6" x14ac:dyDescent="0.3">
      <c r="A63" s="61" t="s">
        <v>27</v>
      </c>
      <c r="B63" s="61"/>
      <c r="C63" s="61"/>
      <c r="D63" s="61"/>
      <c r="E63" s="61"/>
      <c r="F63" s="13">
        <f>F17</f>
        <v>1285.25</v>
      </c>
      <c r="G63" s="1"/>
      <c r="H63" s="15"/>
    </row>
    <row r="64" spans="1:15" ht="15.6" x14ac:dyDescent="0.3">
      <c r="A64" s="87" t="s">
        <v>41</v>
      </c>
      <c r="B64" s="87"/>
      <c r="C64" s="87"/>
      <c r="D64" s="87"/>
      <c r="E64" s="87"/>
      <c r="F64" s="13">
        <f>F30+F62-F61</f>
        <v>68726.475400809708</v>
      </c>
      <c r="G64" s="1"/>
      <c r="H64" s="15"/>
      <c r="K64" s="8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28</v>
      </c>
      <c r="E66" s="1"/>
      <c r="F66" s="15"/>
    </row>
    <row r="67" spans="1:8" ht="8.4" customHeight="1" x14ac:dyDescent="0.25">
      <c r="E67" s="1"/>
      <c r="F67" s="1"/>
    </row>
    <row r="68" spans="1:8" ht="27.6" customHeight="1" x14ac:dyDescent="0.3">
      <c r="A68" s="88" t="s">
        <v>51</v>
      </c>
      <c r="B68" s="88"/>
      <c r="C68" s="88"/>
      <c r="D68" s="88"/>
      <c r="E68" s="88"/>
      <c r="F68" s="27">
        <f>F64-G17</f>
        <v>-58846.254599190288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Алексеевская 9(2023)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2018-03-28T06:38:38Z</cp:lastPrinted>
  <dcterms:created xsi:type="dcterms:W3CDTF">2013-05-24T09:13:10Z</dcterms:created>
  <dcterms:modified xsi:type="dcterms:W3CDTF">2024-05-08T10:25:16Z</dcterms:modified>
</cp:coreProperties>
</file>